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2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4" i="1" l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3" i="1"/>
  <c r="I3" i="1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3" i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</calcChain>
</file>

<file path=xl/comments1.xml><?xml version="1.0" encoding="utf-8"?>
<comments xmlns="http://schemas.openxmlformats.org/spreadsheetml/2006/main">
  <authors>
    <author>Azizm</author>
  </authors>
  <commentList>
    <comment ref="G1" authorId="0">
      <text>
        <r>
          <rPr>
            <sz val="11"/>
            <color indexed="81"/>
            <rFont val="Tahoma"/>
            <family val="2"/>
          </rPr>
          <t>مدة الحصة 45 دقيقة</t>
        </r>
      </text>
    </comment>
  </commentList>
</comments>
</file>

<file path=xl/sharedStrings.xml><?xml version="1.0" encoding="utf-8"?>
<sst xmlns="http://schemas.openxmlformats.org/spreadsheetml/2006/main" count="31" uniqueCount="31">
  <si>
    <t>م</t>
  </si>
  <si>
    <t>اسم الموظف</t>
  </si>
  <si>
    <t>مدة التأخير-دقائق</t>
  </si>
  <si>
    <t>الخصم</t>
  </si>
  <si>
    <t>بعد تحويل الدقائق لحصص يتم خصم عدد الحصص على قيمة الحصة</t>
  </si>
  <si>
    <t>المطلوب :لنفترض أن مدة التأخير هي شهرية</t>
  </si>
  <si>
    <t>قيمة الحصة</t>
  </si>
  <si>
    <t>هناك تفاوت في قيمة الحصة حسب خبرة المعلم وعطاءه</t>
  </si>
  <si>
    <t>معلم رقم 01</t>
  </si>
  <si>
    <t>معلم رقم 02</t>
  </si>
  <si>
    <t>معلم رقم 03</t>
  </si>
  <si>
    <t>معلم رقم 04</t>
  </si>
  <si>
    <t>معلم رقم 05</t>
  </si>
  <si>
    <t>معلم رقم 06</t>
  </si>
  <si>
    <t>معلم رقم 07</t>
  </si>
  <si>
    <t>معلم رقم 08</t>
  </si>
  <si>
    <t>معلم رقم 09</t>
  </si>
  <si>
    <t>معلم رقم 10</t>
  </si>
  <si>
    <t>معلم رقم 11</t>
  </si>
  <si>
    <t>معلم رقم 12</t>
  </si>
  <si>
    <t>معلم رقم 13</t>
  </si>
  <si>
    <t>معلم رقم 14</t>
  </si>
  <si>
    <t>معلم رقم 15</t>
  </si>
  <si>
    <t>العمود باللون الاصفر يقوم بعمليات تلقائية لا يتدخل المستخدم بها</t>
  </si>
  <si>
    <t>المرتب الصافي</t>
  </si>
  <si>
    <t>الحصص المعطاه</t>
  </si>
  <si>
    <t>مرتب</t>
  </si>
  <si>
    <t>تحويل الدقائق إلى حصص ومدة الحصة في الخلية G1</t>
  </si>
  <si>
    <t>عادة مرتب المعلم يكون عدد الحصص ضرف قيمة الحصة</t>
  </si>
  <si>
    <t xml:space="preserve"> أحيانا يتأخر دقائق فيتم جمع الدقائق كل شهر ويتم تحويلها لدقائق ثم تحويلها لحصص وبعدها يتم خصم الحصص</t>
  </si>
  <si>
    <t>عدد الحصص
الفعلية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</si>
</sst>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164" fontId="2" fillId="3" borderId="3" xfId="0" applyNumberFormat="1" applyFont="1" applyFill="1" applyBorder="1" applyAlignment="1">
      <alignment horizontal="center" vertical="center" shrinkToFit="1"/>
    </xf>
    <xf numFmtId="0" fontId="2" fillId="4" borderId="3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7"/>
  <sheetViews>
    <sheetView rightToLeft="1" tabSelected="1" workbookViewId="0">
      <selection activeCell="J2" sqref="J2"/>
    </sheetView>
  </sheetViews>
  <sheetFormatPr defaultRowHeight="14" x14ac:dyDescent="0.3"/>
  <cols>
    <col min="1" max="1" width="5.83203125" style="1" customWidth="1"/>
    <col min="2" max="2" width="17.58203125" style="1" customWidth="1"/>
    <col min="3" max="3" width="15.33203125" style="1" bestFit="1" customWidth="1"/>
    <col min="4" max="4" width="15.08203125" style="1" customWidth="1"/>
    <col min="5" max="5" width="12.4140625" style="1" customWidth="1"/>
    <col min="6" max="6" width="10.83203125" style="1" customWidth="1"/>
    <col min="7" max="7" width="15.33203125" style="1" customWidth="1"/>
    <col min="8" max="8" width="14.08203125" style="1" customWidth="1"/>
    <col min="9" max="9" width="13.5" style="1" customWidth="1"/>
  </cols>
  <sheetData>
    <row r="1" spans="1:16" ht="18.5" thickBot="1" x14ac:dyDescent="0.35">
      <c r="G1" s="11">
        <v>45</v>
      </c>
    </row>
    <row r="2" spans="1:16" s="2" customFormat="1" ht="60.5" thickBot="1" x14ac:dyDescent="0.35">
      <c r="A2" s="3" t="s">
        <v>0</v>
      </c>
      <c r="B2" s="4" t="s">
        <v>1</v>
      </c>
      <c r="C2" s="4" t="s">
        <v>25</v>
      </c>
      <c r="D2" s="4" t="s">
        <v>2</v>
      </c>
      <c r="E2" s="4" t="s">
        <v>6</v>
      </c>
      <c r="F2" s="4" t="s">
        <v>26</v>
      </c>
      <c r="G2" s="21" t="s">
        <v>30</v>
      </c>
      <c r="H2" s="4" t="s">
        <v>3</v>
      </c>
      <c r="I2" s="4" t="s">
        <v>24</v>
      </c>
    </row>
    <row r="3" spans="1:16" ht="20.5" thickBot="1" x14ac:dyDescent="0.4">
      <c r="A3" s="12">
        <v>1</v>
      </c>
      <c r="B3" s="13" t="s">
        <v>8</v>
      </c>
      <c r="C3" s="13">
        <v>50</v>
      </c>
      <c r="D3" s="13">
        <v>45</v>
      </c>
      <c r="E3" s="13">
        <v>10</v>
      </c>
      <c r="F3" s="14">
        <f>C3*E3</f>
        <v>500</v>
      </c>
      <c r="G3" s="19">
        <f>$C3-IF($D3&lt;=0,0,$D3/$G$1)</f>
        <v>49</v>
      </c>
      <c r="H3" s="20">
        <f>ROUND($E3*($C3-($C3-IF($D3&lt;=0,0,$D3/$G$1))),2)</f>
        <v>10</v>
      </c>
      <c r="I3" s="14">
        <f>$F3-$H3</f>
        <v>490</v>
      </c>
      <c r="J3" s="17" t="s">
        <v>5</v>
      </c>
      <c r="K3" s="17"/>
      <c r="L3" s="17"/>
      <c r="M3" s="17"/>
      <c r="N3" s="17"/>
      <c r="O3" s="17"/>
      <c r="P3" s="17"/>
    </row>
    <row r="4" spans="1:16" ht="20.5" thickBot="1" x14ac:dyDescent="0.4">
      <c r="A4" s="5">
        <v>2</v>
      </c>
      <c r="B4" s="7" t="s">
        <v>9</v>
      </c>
      <c r="C4" s="7">
        <v>60</v>
      </c>
      <c r="D4" s="8">
        <v>60</v>
      </c>
      <c r="E4" s="8">
        <v>12</v>
      </c>
      <c r="F4" s="14">
        <f t="shared" ref="F4:F17" si="0">C4*E4</f>
        <v>720</v>
      </c>
      <c r="G4" s="19">
        <f t="shared" ref="G4:G17" si="1">$C4-IF($D4&lt;=0,0,$D4/$G$1)</f>
        <v>58.666666666666664</v>
      </c>
      <c r="H4" s="20">
        <f t="shared" ref="H4:H17" si="2">ROUND($E4*($C4-($C4-IF($D4&lt;=0,0,$D4/$G$1))),2)</f>
        <v>16</v>
      </c>
      <c r="I4" s="14">
        <f t="shared" ref="I4:I17" si="3">$F4-$H4</f>
        <v>704</v>
      </c>
      <c r="J4" s="17" t="s">
        <v>27</v>
      </c>
      <c r="K4" s="17"/>
      <c r="L4" s="17"/>
      <c r="M4" s="17"/>
      <c r="N4" s="17"/>
      <c r="O4" s="17"/>
      <c r="P4" s="17"/>
    </row>
    <row r="5" spans="1:16" ht="20.5" thickBot="1" x14ac:dyDescent="0.4">
      <c r="A5" s="5">
        <v>3</v>
      </c>
      <c r="B5" s="7" t="s">
        <v>10</v>
      </c>
      <c r="C5" s="7">
        <v>25</v>
      </c>
      <c r="D5" s="8">
        <v>65</v>
      </c>
      <c r="E5" s="8">
        <v>10</v>
      </c>
      <c r="F5" s="14">
        <f t="shared" si="0"/>
        <v>250</v>
      </c>
      <c r="G5" s="19">
        <f t="shared" si="1"/>
        <v>23.555555555555557</v>
      </c>
      <c r="H5" s="20">
        <f t="shared" si="2"/>
        <v>14.44</v>
      </c>
      <c r="I5" s="14">
        <f t="shared" si="3"/>
        <v>235.56</v>
      </c>
      <c r="J5" s="17" t="s">
        <v>4</v>
      </c>
      <c r="K5" s="17"/>
      <c r="L5" s="17"/>
      <c r="M5" s="17"/>
      <c r="N5" s="17"/>
      <c r="O5" s="17"/>
      <c r="P5" s="17"/>
    </row>
    <row r="6" spans="1:16" ht="20.5" thickBot="1" x14ac:dyDescent="0.4">
      <c r="A6" s="5">
        <v>4</v>
      </c>
      <c r="B6" s="7" t="s">
        <v>11</v>
      </c>
      <c r="C6" s="7">
        <v>24</v>
      </c>
      <c r="D6" s="8">
        <v>120</v>
      </c>
      <c r="E6" s="8">
        <v>14</v>
      </c>
      <c r="F6" s="14">
        <f t="shared" si="0"/>
        <v>336</v>
      </c>
      <c r="G6" s="19">
        <f t="shared" si="1"/>
        <v>21.333333333333332</v>
      </c>
      <c r="H6" s="20">
        <f t="shared" si="2"/>
        <v>37.33</v>
      </c>
      <c r="I6" s="14">
        <f t="shared" si="3"/>
        <v>298.67</v>
      </c>
      <c r="J6" s="18" t="s">
        <v>7</v>
      </c>
      <c r="K6" s="17"/>
      <c r="L6" s="17"/>
      <c r="M6" s="17"/>
      <c r="N6" s="17"/>
      <c r="O6" s="17"/>
      <c r="P6" s="17"/>
    </row>
    <row r="7" spans="1:16" ht="20.5" thickBot="1" x14ac:dyDescent="0.4">
      <c r="A7" s="5">
        <v>5</v>
      </c>
      <c r="B7" s="7" t="s">
        <v>12</v>
      </c>
      <c r="C7" s="7">
        <v>70</v>
      </c>
      <c r="D7" s="8">
        <v>14</v>
      </c>
      <c r="E7" s="8">
        <v>15</v>
      </c>
      <c r="F7" s="14">
        <f t="shared" si="0"/>
        <v>1050</v>
      </c>
      <c r="G7" s="19">
        <f t="shared" si="1"/>
        <v>69.688888888888883</v>
      </c>
      <c r="H7" s="20">
        <f t="shared" si="2"/>
        <v>4.67</v>
      </c>
      <c r="I7" s="14">
        <f t="shared" si="3"/>
        <v>1045.33</v>
      </c>
      <c r="J7" s="18" t="s">
        <v>23</v>
      </c>
      <c r="K7" s="17"/>
      <c r="L7" s="17"/>
      <c r="M7" s="17"/>
      <c r="N7" s="17"/>
      <c r="O7" s="17"/>
      <c r="P7" s="17"/>
    </row>
    <row r="8" spans="1:16" ht="20.5" thickBot="1" x14ac:dyDescent="0.4">
      <c r="A8" s="5">
        <v>6</v>
      </c>
      <c r="B8" s="7" t="s">
        <v>13</v>
      </c>
      <c r="C8" s="7">
        <v>48</v>
      </c>
      <c r="D8" s="8">
        <v>32</v>
      </c>
      <c r="E8" s="8">
        <v>20</v>
      </c>
      <c r="F8" s="14">
        <f t="shared" si="0"/>
        <v>960</v>
      </c>
      <c r="G8" s="19">
        <f t="shared" si="1"/>
        <v>47.288888888888891</v>
      </c>
      <c r="H8" s="20">
        <f t="shared" si="2"/>
        <v>14.22</v>
      </c>
      <c r="I8" s="14">
        <f t="shared" si="3"/>
        <v>945.78</v>
      </c>
      <c r="J8" s="16" t="s">
        <v>28</v>
      </c>
      <c r="K8" s="17"/>
      <c r="L8" s="17"/>
      <c r="M8" s="17"/>
      <c r="N8" s="17"/>
      <c r="O8" s="17"/>
      <c r="P8" s="10"/>
    </row>
    <row r="9" spans="1:16" ht="20.5" thickBot="1" x14ac:dyDescent="0.4">
      <c r="A9" s="5">
        <v>7</v>
      </c>
      <c r="B9" s="7" t="s">
        <v>14</v>
      </c>
      <c r="C9" s="7">
        <v>65</v>
      </c>
      <c r="D9" s="8">
        <v>88</v>
      </c>
      <c r="E9" s="8">
        <v>10</v>
      </c>
      <c r="F9" s="14">
        <f t="shared" si="0"/>
        <v>650</v>
      </c>
      <c r="G9" s="19">
        <f t="shared" si="1"/>
        <v>63.044444444444444</v>
      </c>
      <c r="H9" s="20">
        <f t="shared" si="2"/>
        <v>19.559999999999999</v>
      </c>
      <c r="I9" s="14">
        <f t="shared" si="3"/>
        <v>630.44000000000005</v>
      </c>
      <c r="J9" s="16" t="s">
        <v>29</v>
      </c>
      <c r="K9" s="17"/>
      <c r="L9" s="17"/>
      <c r="M9" s="17"/>
      <c r="N9" s="17"/>
      <c r="O9" s="17"/>
      <c r="P9" s="10"/>
    </row>
    <row r="10" spans="1:16" ht="20.5" thickBot="1" x14ac:dyDescent="0.4">
      <c r="A10" s="5">
        <v>8</v>
      </c>
      <c r="B10" s="7" t="s">
        <v>15</v>
      </c>
      <c r="C10" s="7">
        <v>34</v>
      </c>
      <c r="D10" s="8">
        <v>14</v>
      </c>
      <c r="E10" s="8">
        <v>11</v>
      </c>
      <c r="F10" s="14">
        <f t="shared" si="0"/>
        <v>374</v>
      </c>
      <c r="G10" s="19">
        <f t="shared" si="1"/>
        <v>33.68888888888889</v>
      </c>
      <c r="H10" s="20">
        <f t="shared" si="2"/>
        <v>3.42</v>
      </c>
      <c r="I10" s="14">
        <f t="shared" si="3"/>
        <v>370.58</v>
      </c>
      <c r="J10" s="10"/>
      <c r="K10" s="10"/>
      <c r="L10" s="10"/>
      <c r="M10" s="10"/>
      <c r="N10" s="10"/>
      <c r="O10" s="10"/>
      <c r="P10" s="10"/>
    </row>
    <row r="11" spans="1:16" ht="20.5" thickBot="1" x14ac:dyDescent="0.4">
      <c r="A11" s="5">
        <v>9</v>
      </c>
      <c r="B11" s="7" t="s">
        <v>16</v>
      </c>
      <c r="C11" s="7">
        <v>45</v>
      </c>
      <c r="D11" s="8">
        <v>10</v>
      </c>
      <c r="E11" s="8">
        <v>10</v>
      </c>
      <c r="F11" s="14">
        <f t="shared" si="0"/>
        <v>450</v>
      </c>
      <c r="G11" s="19">
        <f t="shared" si="1"/>
        <v>44.777777777777779</v>
      </c>
      <c r="H11" s="20">
        <f t="shared" si="2"/>
        <v>2.2200000000000002</v>
      </c>
      <c r="I11" s="14">
        <f t="shared" si="3"/>
        <v>447.78</v>
      </c>
      <c r="J11" s="10"/>
      <c r="K11" s="10"/>
      <c r="L11" s="10"/>
      <c r="M11" s="10"/>
      <c r="N11" s="10"/>
      <c r="O11" s="10"/>
      <c r="P11" s="10"/>
    </row>
    <row r="12" spans="1:16" ht="20.5" thickBot="1" x14ac:dyDescent="0.4">
      <c r="A12" s="5">
        <v>10</v>
      </c>
      <c r="B12" s="7" t="s">
        <v>17</v>
      </c>
      <c r="C12" s="7">
        <v>74</v>
      </c>
      <c r="D12" s="8">
        <v>0</v>
      </c>
      <c r="E12" s="8">
        <v>13</v>
      </c>
      <c r="F12" s="14">
        <f t="shared" si="0"/>
        <v>962</v>
      </c>
      <c r="G12" s="19">
        <f t="shared" si="1"/>
        <v>74</v>
      </c>
      <c r="H12" s="20">
        <f t="shared" si="2"/>
        <v>0</v>
      </c>
      <c r="I12" s="14">
        <f t="shared" si="3"/>
        <v>962</v>
      </c>
      <c r="J12" s="10"/>
      <c r="K12" s="10"/>
      <c r="L12" s="10"/>
      <c r="M12" s="10"/>
      <c r="N12" s="10"/>
      <c r="O12" s="10"/>
      <c r="P12" s="10"/>
    </row>
    <row r="13" spans="1:16" ht="20.5" thickBot="1" x14ac:dyDescent="0.4">
      <c r="A13" s="5">
        <v>11</v>
      </c>
      <c r="B13" s="7" t="s">
        <v>18</v>
      </c>
      <c r="C13" s="7">
        <v>15</v>
      </c>
      <c r="D13" s="8">
        <v>5</v>
      </c>
      <c r="E13" s="8">
        <v>14</v>
      </c>
      <c r="F13" s="14">
        <f t="shared" si="0"/>
        <v>210</v>
      </c>
      <c r="G13" s="19">
        <f t="shared" si="1"/>
        <v>14.888888888888889</v>
      </c>
      <c r="H13" s="20">
        <f t="shared" si="2"/>
        <v>1.56</v>
      </c>
      <c r="I13" s="14">
        <f t="shared" si="3"/>
        <v>208.44</v>
      </c>
      <c r="J13" s="10"/>
      <c r="K13" s="10"/>
      <c r="L13" s="10"/>
      <c r="M13" s="10"/>
      <c r="N13" s="10"/>
      <c r="O13" s="10"/>
      <c r="P13" s="10"/>
    </row>
    <row r="14" spans="1:16" ht="20.5" thickBot="1" x14ac:dyDescent="0.4">
      <c r="A14" s="5">
        <v>12</v>
      </c>
      <c r="B14" s="7" t="s">
        <v>19</v>
      </c>
      <c r="C14" s="7">
        <v>27</v>
      </c>
      <c r="D14" s="8">
        <v>2</v>
      </c>
      <c r="E14" s="8">
        <v>13</v>
      </c>
      <c r="F14" s="14">
        <f t="shared" si="0"/>
        <v>351</v>
      </c>
      <c r="G14" s="19">
        <f t="shared" si="1"/>
        <v>26.955555555555556</v>
      </c>
      <c r="H14" s="20">
        <f t="shared" si="2"/>
        <v>0.57999999999999996</v>
      </c>
      <c r="I14" s="14">
        <f t="shared" si="3"/>
        <v>350.42</v>
      </c>
      <c r="J14" s="10"/>
      <c r="K14" s="10"/>
      <c r="L14" s="10"/>
      <c r="M14" s="10"/>
      <c r="N14" s="10"/>
      <c r="O14" s="10"/>
      <c r="P14" s="10"/>
    </row>
    <row r="15" spans="1:16" ht="20.5" thickBot="1" x14ac:dyDescent="0.4">
      <c r="A15" s="5">
        <v>13</v>
      </c>
      <c r="B15" s="7" t="s">
        <v>20</v>
      </c>
      <c r="C15" s="7">
        <v>29</v>
      </c>
      <c r="D15" s="8">
        <v>90</v>
      </c>
      <c r="E15" s="8">
        <v>11</v>
      </c>
      <c r="F15" s="14">
        <f t="shared" si="0"/>
        <v>319</v>
      </c>
      <c r="G15" s="19">
        <f t="shared" si="1"/>
        <v>27</v>
      </c>
      <c r="H15" s="20">
        <f t="shared" si="2"/>
        <v>22</v>
      </c>
      <c r="I15" s="14">
        <f t="shared" si="3"/>
        <v>297</v>
      </c>
      <c r="J15" s="10"/>
      <c r="K15" s="10"/>
      <c r="L15" s="10"/>
      <c r="M15" s="10"/>
      <c r="N15" s="10"/>
      <c r="O15" s="10"/>
      <c r="P15" s="10"/>
    </row>
    <row r="16" spans="1:16" ht="20.5" thickBot="1" x14ac:dyDescent="0.4">
      <c r="A16" s="5">
        <v>14</v>
      </c>
      <c r="B16" s="7" t="s">
        <v>21</v>
      </c>
      <c r="C16" s="7">
        <v>64</v>
      </c>
      <c r="D16" s="8">
        <v>55</v>
      </c>
      <c r="E16" s="8">
        <v>11</v>
      </c>
      <c r="F16" s="14">
        <f t="shared" si="0"/>
        <v>704</v>
      </c>
      <c r="G16" s="19">
        <f t="shared" si="1"/>
        <v>62.777777777777779</v>
      </c>
      <c r="H16" s="20">
        <f t="shared" si="2"/>
        <v>13.44</v>
      </c>
      <c r="I16" s="14">
        <f t="shared" si="3"/>
        <v>690.56</v>
      </c>
      <c r="J16" s="10"/>
      <c r="K16" s="10"/>
      <c r="L16" s="10"/>
      <c r="M16" s="10"/>
      <c r="N16" s="10"/>
      <c r="O16" s="10"/>
      <c r="P16" s="10"/>
    </row>
    <row r="17" spans="1:9" ht="20.5" thickBot="1" x14ac:dyDescent="0.35">
      <c r="A17" s="6">
        <v>15</v>
      </c>
      <c r="B17" s="15" t="s">
        <v>22</v>
      </c>
      <c r="C17" s="15">
        <v>38</v>
      </c>
      <c r="D17" s="9">
        <v>120</v>
      </c>
      <c r="E17" s="9">
        <v>10</v>
      </c>
      <c r="F17" s="14">
        <f t="shared" si="0"/>
        <v>380</v>
      </c>
      <c r="G17" s="19">
        <f t="shared" si="1"/>
        <v>35.333333333333336</v>
      </c>
      <c r="H17" s="20">
        <f t="shared" si="2"/>
        <v>26.67</v>
      </c>
      <c r="I17" s="14">
        <f t="shared" si="3"/>
        <v>353.33</v>
      </c>
    </row>
  </sheetData>
  <mergeCells count="7">
    <mergeCell ref="J8:O8"/>
    <mergeCell ref="J9:O9"/>
    <mergeCell ref="J3:P3"/>
    <mergeCell ref="J4:P4"/>
    <mergeCell ref="J5:P5"/>
    <mergeCell ref="J6:P6"/>
    <mergeCell ref="J7:P7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User</cp:lastModifiedBy>
  <dcterms:created xsi:type="dcterms:W3CDTF">2017-09-13T17:33:58Z</dcterms:created>
  <dcterms:modified xsi:type="dcterms:W3CDTF">2017-09-14T09:26:22Z</dcterms:modified>
</cp:coreProperties>
</file>